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4efb74535e2f669/COLOMBIA 2024/REPORTES_A_4K_08_21_24/INFORMES/"/>
    </mc:Choice>
  </mc:AlternateContent>
  <xr:revisionPtr revIDLastSave="884" documentId="8_{A221F297-63F0-4BBC-A86E-1C55AA30398D}" xr6:coauthVersionLast="47" xr6:coauthVersionMax="47" xr10:uidLastSave="{EAD9B81C-C1AA-42A2-B624-6C55F2677F65}"/>
  <bookViews>
    <workbookView xWindow="38280" yWindow="-120" windowWidth="38640" windowHeight="21840" xr2:uid="{9247FE68-EFC6-4EBF-8570-C416132F6783}"/>
  </bookViews>
  <sheets>
    <sheet name="TRADE AREA" sheetId="1" r:id="rId1"/>
    <sheet name="MARKET SHAR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2" l="1"/>
  <c r="B5" i="2"/>
  <c r="B6" i="2"/>
  <c r="B3" i="2"/>
</calcChain>
</file>

<file path=xl/sharedStrings.xml><?xml version="1.0" encoding="utf-8"?>
<sst xmlns="http://schemas.openxmlformats.org/spreadsheetml/2006/main" count="120" uniqueCount="57">
  <si>
    <t>TERPEL</t>
  </si>
  <si>
    <t>PRIMAX</t>
  </si>
  <si>
    <t>GAZEL</t>
  </si>
  <si>
    <t>ID:</t>
  </si>
  <si>
    <t>NOMBRE:</t>
  </si>
  <si>
    <t xml:space="preserve">MARCA: </t>
  </si>
  <si>
    <t>DIRECCIÓN:</t>
  </si>
  <si>
    <t xml:space="preserve">           IMAGEN DE ÁREA : </t>
  </si>
  <si>
    <t>BCG ID</t>
  </si>
  <si>
    <t>T. Oper.</t>
  </si>
  <si>
    <t>Marca liquidos</t>
  </si>
  <si>
    <t>Nombre</t>
  </si>
  <si>
    <t>Gasolina (g/m)</t>
  </si>
  <si>
    <t>Dsl (g/m)</t>
  </si>
  <si>
    <t>Liquidos (g/m)</t>
  </si>
  <si>
    <t>GNV (M3/m)</t>
  </si>
  <si>
    <t>DODO</t>
  </si>
  <si>
    <t>Marca</t>
  </si>
  <si>
    <t>N_EDS</t>
  </si>
  <si>
    <t>Vol_Marca</t>
  </si>
  <si>
    <t>DIESEL</t>
  </si>
  <si>
    <t>GNV</t>
  </si>
  <si>
    <t>ESTACIONES DE SERVICIO SED -  RADIO DE 4KM</t>
  </si>
  <si>
    <t>VOLÚMENES ESTIMADOS :</t>
  </si>
  <si>
    <t>GASOLINA</t>
  </si>
  <si>
    <t>ESTACIONES DE SERVICIO SED -  MARKET SHARES 4KM</t>
  </si>
  <si>
    <t>PART_EDS</t>
  </si>
  <si>
    <t>PART_MERCADO</t>
  </si>
  <si>
    <t>CLDO</t>
  </si>
  <si>
    <t>PETROBRAS</t>
  </si>
  <si>
    <t>VANTI</t>
  </si>
  <si>
    <t>BRIO</t>
  </si>
  <si>
    <t>EL PORVENIR</t>
  </si>
  <si>
    <t>BIOMAX</t>
  </si>
  <si>
    <t>CENCOSUD MOSQUERA - 2293</t>
  </si>
  <si>
    <t>Vía a Mosquera Calle 20</t>
  </si>
  <si>
    <t>EXITO FUNZA</t>
  </si>
  <si>
    <t>ARIZONA</t>
  </si>
  <si>
    <t>SHELL</t>
  </si>
  <si>
    <t>CRUCE MOSQUERA</t>
  </si>
  <si>
    <t>PUNTO TOLEDO</t>
  </si>
  <si>
    <t>QUITO 2000</t>
  </si>
  <si>
    <t>PUERTO VALLARTA</t>
  </si>
  <si>
    <t>DIAMANTE</t>
  </si>
  <si>
    <t>DANUBIO</t>
  </si>
  <si>
    <t>VILLA PAUL</t>
  </si>
  <si>
    <t>RUTA DEL SOL</t>
  </si>
  <si>
    <t>SAN JORGE</t>
  </si>
  <si>
    <t>Dist</t>
  </si>
  <si>
    <t>Marca GNV</t>
  </si>
  <si>
    <t>WHITE FLAG</t>
  </si>
  <si>
    <t>LA TORRE - 3225</t>
  </si>
  <si>
    <t>MALTA</t>
  </si>
  <si>
    <t>SANTO DOMINGO</t>
  </si>
  <si>
    <t>SILMA LIMITADA - 2056</t>
  </si>
  <si>
    <t>SINALOA - 3321</t>
  </si>
  <si>
    <t>TRACTOCARGA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</si>
</sst>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3"/>
      <name val="Calibri Light"/>
      <family val="2"/>
      <scheme val="major"/>
    </font>
    <font>
      <b/>
      <sz val="11"/>
      <color rgb="FF002060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3" tint="-0.499984740745262"/>
      <name val="Calibri"/>
      <family val="2"/>
      <scheme val="minor"/>
    </font>
    <font>
      <sz val="12"/>
      <color rgb="FF002060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6">
    <xf numFmtId="0" fontId="0" fillId="0" borderId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41" fontId="1" fillId="0" borderId="0" applyFont="0" applyFill="0" applyBorder="0" applyAlignment="0" applyProtection="0"/>
  </cellStyleXfs>
  <cellXfs count="43">
    <xf numFmtId="0" fontId="0" fillId="0" borderId="0" xfId="0"/>
    <xf numFmtId="41" fontId="5" fillId="0" borderId="0" xfId="2" applyNumberFormat="1" applyFont="1"/>
    <xf numFmtId="0" fontId="9" fillId="0" borderId="0" xfId="0" applyFont="1"/>
    <xf numFmtId="41" fontId="10" fillId="0" borderId="0" xfId="1" applyFont="1"/>
    <xf numFmtId="41" fontId="10" fillId="2" borderId="0" xfId="1" applyFont="1" applyFill="1"/>
    <xf numFmtId="0" fontId="11" fillId="0" borderId="0" xfId="0" applyFont="1" applyAlignment="1">
      <alignment horizontal="center"/>
    </xf>
    <xf numFmtId="0" fontId="6" fillId="0" borderId="0" xfId="4" applyFont="1" applyBorder="1" applyAlignment="1">
      <alignment horizontal="left"/>
    </xf>
    <xf numFmtId="0" fontId="11" fillId="0" borderId="0" xfId="0" applyFont="1" applyAlignment="1">
      <alignment horizontal="left"/>
    </xf>
    <xf numFmtId="0" fontId="11" fillId="2" borderId="0" xfId="0" applyFont="1" applyFill="1" applyAlignment="1">
      <alignment horizontal="left"/>
    </xf>
    <xf numFmtId="3" fontId="11" fillId="0" borderId="0" xfId="0" applyNumberFormat="1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3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4" borderId="3" xfId="0" applyNumberForma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3" fontId="0" fillId="0" borderId="3" xfId="0" applyNumberFormat="1" applyBorder="1" applyAlignment="1">
      <alignment horizontal="center" vertical="center" wrapText="1"/>
    </xf>
    <xf numFmtId="0" fontId="11" fillId="0" borderId="0" xfId="0" applyFont="1"/>
    <xf numFmtId="0" fontId="11" fillId="2" borderId="0" xfId="0" applyFont="1" applyFill="1"/>
    <xf numFmtId="0" fontId="3" fillId="0" borderId="0" xfId="3" applyBorder="1"/>
    <xf numFmtId="0" fontId="8" fillId="0" borderId="1" xfId="3" applyFont="1" applyFill="1" applyAlignment="1">
      <alignment horizontal="center"/>
    </xf>
    <xf numFmtId="0" fontId="3" fillId="0" borderId="1" xfId="3" applyAlignment="1">
      <alignment horizontal="center"/>
    </xf>
    <xf numFmtId="0" fontId="0" fillId="4" borderId="5" xfId="0" applyFill="1" applyBorder="1" applyAlignment="1">
      <alignment horizontal="center" vertical="center" wrapText="1"/>
    </xf>
    <xf numFmtId="3" fontId="0" fillId="4" borderId="5" xfId="0" applyNumberForma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3" fontId="0" fillId="0" borderId="5" xfId="0" applyNumberFormat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 vertical="center" wrapText="1"/>
    </xf>
    <xf numFmtId="3" fontId="0" fillId="0" borderId="0" xfId="0" applyNumberFormat="1"/>
    <xf numFmtId="3" fontId="0" fillId="0" borderId="0" xfId="0" applyNumberFormat="1" applyAlignment="1">
      <alignment horizontal="center"/>
    </xf>
    <xf numFmtId="2" fontId="0" fillId="4" borderId="3" xfId="0" applyNumberFormat="1" applyFill="1" applyBorder="1" applyAlignment="1">
      <alignment horizontal="center" vertical="center" wrapText="1"/>
    </xf>
    <xf numFmtId="2" fontId="0" fillId="0" borderId="5" xfId="0" applyNumberFormat="1" applyBorder="1" applyAlignment="1">
      <alignment horizontal="center" vertical="center" wrapText="1"/>
    </xf>
    <xf numFmtId="2" fontId="0" fillId="0" borderId="3" xfId="0" applyNumberFormat="1" applyBorder="1" applyAlignment="1">
      <alignment horizontal="center" vertical="center" wrapText="1"/>
    </xf>
    <xf numFmtId="2" fontId="0" fillId="4" borderId="5" xfId="0" applyNumberFormat="1" applyFill="1" applyBorder="1" applyAlignment="1">
      <alignment horizontal="center" vertical="center" wrapText="1"/>
    </xf>
    <xf numFmtId="0" fontId="8" fillId="0" borderId="1" xfId="3" applyFont="1" applyFill="1" applyAlignment="1">
      <alignment horizontal="center"/>
    </xf>
    <xf numFmtId="3" fontId="11" fillId="5" borderId="0" xfId="0" applyNumberFormat="1" applyFont="1" applyFill="1" applyAlignment="1">
      <alignment horizontal="left"/>
    </xf>
    <xf numFmtId="0" fontId="11" fillId="5" borderId="0" xfId="0" applyFont="1" applyFill="1" applyAlignment="1">
      <alignment horizontal="left"/>
    </xf>
    <xf numFmtId="3" fontId="11" fillId="0" borderId="0" xfId="0" applyNumberFormat="1" applyFont="1" applyAlignment="1">
      <alignment horizontal="left"/>
    </xf>
    <xf numFmtId="0" fontId="11" fillId="0" borderId="0" xfId="0" applyFont="1" applyAlignment="1">
      <alignment horizontal="left"/>
    </xf>
  </cellXfs>
  <cellStyles count="6">
    <cellStyle name="Encabezado 1" xfId="3" builtinId="16"/>
    <cellStyle name="Millares [0]" xfId="1" builtinId="6"/>
    <cellStyle name="Millares [0] 2" xfId="5" xr:uid="{B831B195-7AE7-486A-80CC-39015D956CFF}"/>
    <cellStyle name="Normal" xfId="0" builtinId="0"/>
    <cellStyle name="Título" xfId="2" builtinId="15"/>
    <cellStyle name="Total" xfId="4" builtinId="25"/>
  </cellStyles>
  <dxfs count="34">
    <dxf>
      <numFmt numFmtId="2" formatCode="0.00"/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2" formatCode="0.00"/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3" formatCode="#,##0"/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alignment horizontal="center" vertical="center" textRotation="0" wrapText="1" indent="0" justifyLastLine="0" shrinkToFit="0" readingOrder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  <dxf>
      <numFmt numFmtId="2" formatCode="0.00"/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2" formatCode="0.00"/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3" formatCode="#,##0"/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outline="0">
        <bottom style="thin">
          <color theme="4" tint="0.39997558519241921"/>
        </bottom>
      </border>
    </dxf>
    <dxf>
      <alignment horizontal="center" vertical="center" textRotation="0" wrapText="1" indent="0" justifyLastLine="0" shrinkToFit="0" readingOrder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3" formatCode="#,##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  <dxf>
      <numFmt numFmtId="3" formatCode="#,##0"/>
    </dxf>
    <dxf>
      <numFmt numFmtId="3" formatCode="#,##0"/>
      <alignment horizontal="center" textRotation="0" indent="0" justifyLastLine="0" shrinkToFit="0" readingOrder="0"/>
    </dxf>
    <dxf>
      <numFmt numFmtId="3" formatCode="#,##0"/>
    </dxf>
    <dxf>
      <numFmt numFmtId="3" formatCode="#,##0"/>
    </dxf>
    <dxf>
      <numFmt numFmtId="3" formatCode="#,##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numFmt numFmtId="4" formatCode="#,##0.00"/>
      <alignment horizontal="center" textRotation="0" indent="0" justifyLastLine="0" shrinkToFit="0" readingOrder="0"/>
    </dxf>
    <dxf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F2FC6A"/>
      <color rgb="FFE2F20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SHARES</a:t>
            </a:r>
            <a:r>
              <a:rPr lang="en-US" sz="1100" baseline="0"/>
              <a:t> </a:t>
            </a:r>
            <a:r>
              <a:rPr lang="en-US" sz="1100"/>
              <a:t>GASOLINA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>
        <c:manualLayout>
          <c:layoutTarget val="inner"/>
          <c:xMode val="edge"/>
          <c:yMode val="edge"/>
          <c:x val="0.36701617038695689"/>
          <c:y val="0.21392030380794425"/>
          <c:w val="0.37898378066917393"/>
          <c:h val="0.56847567100376084"/>
        </c:manualLayout>
      </c:layout>
      <c:pieChart>
        <c:varyColors val="1"/>
        <c:ser>
          <c:idx val="0"/>
          <c:order val="0"/>
          <c:tx>
            <c:strRef>
              <c:f>'MARKET SHARE'!$F$10</c:f>
              <c:strCache>
                <c:ptCount val="1"/>
                <c:pt idx="0">
                  <c:v>PART_MERCADO</c:v>
                </c:pt>
              </c:strCache>
            </c:strRef>
          </c:tx>
          <c:dPt>
            <c:idx val="0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C4F2-4EB2-9F8C-4E6EE3175B73}"/>
              </c:ext>
            </c:extLst>
          </c:dPt>
          <c:dPt>
            <c:idx val="1"/>
            <c:bubble3D val="0"/>
            <c:spPr>
              <a:solidFill>
                <a:schemeClr val="accent6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C4F2-4EB2-9F8C-4E6EE3175B73}"/>
              </c:ext>
            </c:extLst>
          </c:dPt>
          <c:dPt>
            <c:idx val="2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C4F2-4EB2-9F8C-4E6EE3175B73}"/>
              </c:ext>
            </c:extLst>
          </c:dPt>
          <c:dPt>
            <c:idx val="3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C4F2-4EB2-9F8C-4E6EE3175B73}"/>
              </c:ext>
            </c:extLst>
          </c:dPt>
          <c:dPt>
            <c:idx val="4"/>
            <c:bubble3D val="0"/>
            <c:spPr>
              <a:solidFill>
                <a:srgbClr val="00B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C4F2-4EB2-9F8C-4E6EE3175B73}"/>
              </c:ext>
            </c:extLst>
          </c:dPt>
          <c:dPt>
            <c:idx val="5"/>
            <c:bubble3D val="0"/>
            <c:spPr>
              <a:solidFill>
                <a:srgbClr val="92D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A-CE07-4F91-9E90-19FB5D90B13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'MARKET SHARE'!$B$11:$B$16</c:f>
              <c:strCache>
                <c:ptCount val="6"/>
                <c:pt idx="0">
                  <c:v>PRIMAX</c:v>
                </c:pt>
                <c:pt idx="1">
                  <c:v>BIOMAX</c:v>
                </c:pt>
                <c:pt idx="2">
                  <c:v>TERPEL</c:v>
                </c:pt>
                <c:pt idx="3">
                  <c:v>SHELL</c:v>
                </c:pt>
                <c:pt idx="4">
                  <c:v>BRIO</c:v>
                </c:pt>
                <c:pt idx="5">
                  <c:v>PETROBRAS</c:v>
                </c:pt>
              </c:strCache>
            </c:strRef>
          </c:cat>
          <c:val>
            <c:numRef>
              <c:f>'MARKET SHARE'!$F$11:$F$16</c:f>
              <c:numCache>
                <c:formatCode>0.00</c:formatCode>
                <c:ptCount val="6"/>
                <c:pt idx="0">
                  <c:v>27.61</c:v>
                </c:pt>
                <c:pt idx="1">
                  <c:v>17.52</c:v>
                </c:pt>
                <c:pt idx="2">
                  <c:v>30.08</c:v>
                </c:pt>
                <c:pt idx="3">
                  <c:v>16.3</c:v>
                </c:pt>
                <c:pt idx="4">
                  <c:v>3.4</c:v>
                </c:pt>
                <c:pt idx="5">
                  <c:v>5.09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C4F2-4EB2-9F8C-4E6EE3175B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8252292297236116E-2"/>
          <c:y val="0.80371826017893433"/>
          <c:w val="0.93290018009119124"/>
          <c:h val="0.1644960338780563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857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SHARES DIESEL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>
        <c:manualLayout>
          <c:layoutTarget val="inner"/>
          <c:xMode val="edge"/>
          <c:yMode val="edge"/>
          <c:x val="0.38654744759183718"/>
          <c:y val="0.22478797551826965"/>
          <c:w val="0.35051614910856832"/>
          <c:h val="0.56350943548062604"/>
        </c:manualLayout>
      </c:layout>
      <c:pieChart>
        <c:varyColors val="1"/>
        <c:ser>
          <c:idx val="0"/>
          <c:order val="0"/>
          <c:tx>
            <c:strRef>
              <c:f>'MARKET SHARE'!$L$10</c:f>
              <c:strCache>
                <c:ptCount val="1"/>
                <c:pt idx="0">
                  <c:v>PART_MERCADO</c:v>
                </c:pt>
              </c:strCache>
            </c:strRef>
          </c:tx>
          <c:dPt>
            <c:idx val="0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BBDF-47C5-9F45-CF1B4AE5C0D3}"/>
              </c:ext>
            </c:extLst>
          </c:dPt>
          <c:dPt>
            <c:idx val="1"/>
            <c:bubble3D val="0"/>
            <c:spPr>
              <a:solidFill>
                <a:schemeClr val="accent6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BBDF-47C5-9F45-CF1B4AE5C0D3}"/>
              </c:ext>
            </c:extLst>
          </c:dPt>
          <c:dPt>
            <c:idx val="2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BBDF-47C5-9F45-CF1B4AE5C0D3}"/>
              </c:ext>
            </c:extLst>
          </c:dPt>
          <c:dPt>
            <c:idx val="3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BBDF-47C5-9F45-CF1B4AE5C0D3}"/>
              </c:ext>
            </c:extLst>
          </c:dPt>
          <c:dPt>
            <c:idx val="4"/>
            <c:bubble3D val="0"/>
            <c:spPr>
              <a:solidFill>
                <a:srgbClr val="00B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BBDF-47C5-9F45-CF1B4AE5C0D3}"/>
              </c:ext>
            </c:extLst>
          </c:dPt>
          <c:dPt>
            <c:idx val="5"/>
            <c:bubble3D val="0"/>
            <c:spPr>
              <a:solidFill>
                <a:srgbClr val="92D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A-7166-42F7-B859-F670EFB6BAA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'MARKET SHARE'!$H$11:$H$16</c:f>
              <c:strCache>
                <c:ptCount val="6"/>
                <c:pt idx="0">
                  <c:v>PRIMAX</c:v>
                </c:pt>
                <c:pt idx="1">
                  <c:v>BIOMAX</c:v>
                </c:pt>
                <c:pt idx="2">
                  <c:v>TERPEL</c:v>
                </c:pt>
                <c:pt idx="3">
                  <c:v>SHELL</c:v>
                </c:pt>
                <c:pt idx="4">
                  <c:v>BRIO</c:v>
                </c:pt>
                <c:pt idx="5">
                  <c:v>PETROBRAS</c:v>
                </c:pt>
              </c:strCache>
            </c:strRef>
          </c:cat>
          <c:val>
            <c:numRef>
              <c:f>'MARKET SHARE'!$L$11:$L$16</c:f>
              <c:numCache>
                <c:formatCode>0.00</c:formatCode>
                <c:ptCount val="6"/>
                <c:pt idx="0">
                  <c:v>28.18</c:v>
                </c:pt>
                <c:pt idx="1">
                  <c:v>17.079999999999998</c:v>
                </c:pt>
                <c:pt idx="2">
                  <c:v>34.39</c:v>
                </c:pt>
                <c:pt idx="3">
                  <c:v>14.75</c:v>
                </c:pt>
                <c:pt idx="4">
                  <c:v>3.11</c:v>
                </c:pt>
                <c:pt idx="5">
                  <c:v>2.4900000000000002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BBDF-47C5-9F45-CF1B4AE5C0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4126809636488979"/>
          <c:y val="0.84030901702007799"/>
          <c:w val="0.81635236461392613"/>
          <c:h val="0.1256240024678442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857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50"/>
              <a:t>SHARES GNV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>
        <c:manualLayout>
          <c:layoutTarget val="inner"/>
          <c:xMode val="edge"/>
          <c:yMode val="edge"/>
          <c:x val="0.34260328619240232"/>
          <c:y val="0.21786541341421223"/>
          <c:w val="0.39602330952417369"/>
          <c:h val="0.59938684236444495"/>
        </c:manualLayout>
      </c:layout>
      <c:pieChart>
        <c:varyColors val="1"/>
        <c:ser>
          <c:idx val="0"/>
          <c:order val="0"/>
          <c:tx>
            <c:strRef>
              <c:f>'MARKET SHARE'!$F$20</c:f>
              <c:strCache>
                <c:ptCount val="1"/>
                <c:pt idx="0">
                  <c:v>PART_MERCADO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EC01-42B8-815B-4F848D2DA187}"/>
              </c:ext>
            </c:extLst>
          </c:dPt>
          <c:dPt>
            <c:idx val="1"/>
            <c:bubble3D val="0"/>
            <c:spPr>
              <a:solidFill>
                <a:srgbClr val="92D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EC01-42B8-815B-4F848D2DA187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1911-42D6-A085-7030E3D86E9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'MARKET SHARE'!$B$21:$B$23</c:f>
              <c:strCache>
                <c:ptCount val="3"/>
                <c:pt idx="0">
                  <c:v>GAZEL</c:v>
                </c:pt>
                <c:pt idx="1">
                  <c:v>VANTI</c:v>
                </c:pt>
                <c:pt idx="2">
                  <c:v>WHITE FLAG</c:v>
                </c:pt>
              </c:strCache>
            </c:strRef>
          </c:cat>
          <c:val>
            <c:numRef>
              <c:f>'MARKET SHARE'!$F$21:$F$23</c:f>
              <c:numCache>
                <c:formatCode>0.00</c:formatCode>
                <c:ptCount val="3"/>
                <c:pt idx="0">
                  <c:v>51.92</c:v>
                </c:pt>
                <c:pt idx="1">
                  <c:v>30.22</c:v>
                </c:pt>
                <c:pt idx="2">
                  <c:v>17.86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EC01-42B8-815B-4F848D2DA1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4573569469028405E-2"/>
          <c:y val="0.8596833702456923"/>
          <c:w val="0.93438432905862268"/>
          <c:h val="0.1082445458517158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857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492303</xdr:colOff>
      <xdr:row>8</xdr:row>
      <xdr:rowOff>21404</xdr:rowOff>
    </xdr:from>
    <xdr:to>
      <xdr:col>11</xdr:col>
      <xdr:colOff>288961</xdr:colOff>
      <xdr:row>19</xdr:row>
      <xdr:rowOff>107023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4F58DF97-687A-4CB8-83E0-8723D0E4C3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492302</xdr:colOff>
      <xdr:row>19</xdr:row>
      <xdr:rowOff>160533</xdr:rowOff>
    </xdr:from>
    <xdr:to>
      <xdr:col>11</xdr:col>
      <xdr:colOff>288961</xdr:colOff>
      <xdr:row>31</xdr:row>
      <xdr:rowOff>85617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62BCC53A-BF81-4154-83B4-3EAB465717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492303</xdr:colOff>
      <xdr:row>31</xdr:row>
      <xdr:rowOff>139130</xdr:rowOff>
    </xdr:from>
    <xdr:to>
      <xdr:col>11</xdr:col>
      <xdr:colOff>288960</xdr:colOff>
      <xdr:row>44</xdr:row>
      <xdr:rowOff>10702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7DF4169A-070C-45F2-9A7A-957DEE4984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0</xdr:colOff>
      <xdr:row>8</xdr:row>
      <xdr:rowOff>0</xdr:rowOff>
    </xdr:from>
    <xdr:to>
      <xdr:col>6</xdr:col>
      <xdr:colOff>426983</xdr:colOff>
      <xdr:row>43</xdr:row>
      <xdr:rowOff>100717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1EB9EAC-84BE-4FC8-4268-F994A2DDBC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20345"/>
          <a:ext cx="6689397" cy="6735372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AFF5148-65F8-417A-99B6-EA1F819FA6B7}" name="Tabla22" displayName="Tabla22" ref="M9:V28" totalsRowShown="0" headerRowDxfId="33">
  <autoFilter ref="M9:V28" xr:uid="{0AFF5148-65F8-417A-99B6-EA1F819FA6B7}"/>
  <tableColumns count="10">
    <tableColumn id="1" xr3:uid="{F11402B0-C36A-402E-A437-E8815D2FE399}" name="BCG ID"/>
    <tableColumn id="2" xr3:uid="{49DA1189-4747-48D5-B31E-42DB31261A6E}" name="Dist" dataDxfId="32"/>
    <tableColumn id="3" xr3:uid="{7B631773-2B2F-4C67-8591-A56180E750C5}" name="T. Oper." dataDxfId="31"/>
    <tableColumn id="4" xr3:uid="{0CA51AF8-7BB2-4609-B183-C465C29DCEE0}" name="Marca liquidos" dataDxfId="30"/>
    <tableColumn id="5" xr3:uid="{1993E57C-FDA7-443E-9BAB-C16F060FB6B6}" name="Nombre"/>
    <tableColumn id="6" xr3:uid="{D2092957-9C39-49F1-B17A-CBF3D5BC9438}" name="Gasolina (g/m)" dataDxfId="29"/>
    <tableColumn id="7" xr3:uid="{21101412-7487-412F-81F8-E6853EF37EC8}" name="Dsl (g/m)" dataDxfId="28"/>
    <tableColumn id="8" xr3:uid="{2A02A4AE-202C-46B8-9933-2ACFC1627600}" name="Liquidos (g/m)" dataDxfId="27"/>
    <tableColumn id="9" xr3:uid="{54AF4E56-01E1-4AFB-817C-2F2D8B3F54BA}" name="Marca GNV" dataDxfId="26"/>
    <tableColumn id="10" xr3:uid="{413D6F11-3C19-45D8-82D3-75AEE55A76A8}" name="GNV (M3/m)" dataDxfId="25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703C01C-FF79-46BC-AA1F-120CB4078B54}" name="Tabla2" displayName="Tabla2" ref="B10:F16" totalsRowShown="0" headerRowDxfId="24" dataDxfId="22" headerRowBorderDxfId="23">
  <tableColumns count="5">
    <tableColumn id="1" xr3:uid="{C825A432-DD6A-4751-8EFD-B796A84EBF30}" name="Marca" dataDxfId="21"/>
    <tableColumn id="2" xr3:uid="{AA663497-3B7A-4A25-ADC5-EAD826C16885}" name="N_EDS" dataDxfId="20"/>
    <tableColumn id="3" xr3:uid="{E5CEA1DE-1CE5-4941-8432-B9BB6B6907AB}" name="Vol_Marca" dataDxfId="19"/>
    <tableColumn id="4" xr3:uid="{93D626C9-2FD1-4E69-BEBB-069CFAE41425}" name="PART_EDS" dataDxfId="18"/>
    <tableColumn id="5" xr3:uid="{11E78E28-F1BE-4585-9A4F-B01BD770035E}" name="PART_MERCADO" dataDxfId="17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BB14E37B-09AD-44E5-BD75-4CE308DB4927}" name="Tabla4" displayName="Tabla4" ref="B20:F23" totalsRowShown="0" headerRowDxfId="16" dataDxfId="14" headerRowBorderDxfId="15" tableBorderDxfId="13">
  <tableColumns count="5">
    <tableColumn id="1" xr3:uid="{82616B46-EDDF-4D95-ADE6-8B22C84AAE16}" name="Marca" dataDxfId="12"/>
    <tableColumn id="2" xr3:uid="{5EA3BF49-0DAE-446A-B985-4866DAB6B433}" name="N_EDS" dataDxfId="11"/>
    <tableColumn id="3" xr3:uid="{D804C5D2-5949-4D15-9D41-81F6B094EE55}" name="Vol_Marca" dataDxfId="10"/>
    <tableColumn id="4" xr3:uid="{5FFEC4AD-AE3F-440D-8F91-E752CB3D0CD0}" name="PART_EDS" dataDxfId="9"/>
    <tableColumn id="5" xr3:uid="{5B33E987-4880-4585-8436-4F0DBFEBACBC}" name="PART_MERCADO" dataDxfId="8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155D33E-2AD4-4131-B8D9-DBAB44401BA0}" name="Tabla3" displayName="Tabla3" ref="H10:L16" totalsRowShown="0" headerRowDxfId="7" dataDxfId="5" headerRowBorderDxfId="6">
  <tableColumns count="5">
    <tableColumn id="1" xr3:uid="{546A45B5-3B94-42DC-9E7E-9633274CD374}" name="Marca" dataDxfId="4"/>
    <tableColumn id="2" xr3:uid="{71E90B53-5713-4BA9-BAE9-7B8D71322BA3}" name="N_EDS" dataDxfId="3"/>
    <tableColumn id="3" xr3:uid="{1B83CB31-022C-45E0-A4CC-915E2C811E22}" name="Vol_Marca" dataDxfId="2"/>
    <tableColumn id="4" xr3:uid="{F3EB97EC-EEDA-4038-A371-E6C20695B031}" name="PART_EDS" dataDxfId="1"/>
    <tableColumn id="5" xr3:uid="{C438C434-17D3-4BD8-BCF7-9E3C758EE99B}" name="PART_MERCADO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5E377-3079-4B67-84D6-01507F5CC31D}">
  <dimension ref="A1:V28"/>
  <sheetViews>
    <sheetView tabSelected="1" zoomScale="85" zoomScaleNormal="85" workbookViewId="0">
      <selection activeCell="P39" sqref="P39"/>
    </sheetView>
  </sheetViews>
  <sheetFormatPr baseColWidth="10" defaultRowHeight="15" x14ac:dyDescent="0.25"/>
  <cols>
    <col min="1" max="1" width="21.85546875" customWidth="1"/>
    <col min="3" max="3" width="19.5703125" customWidth="1"/>
    <col min="4" max="4" width="18" customWidth="1"/>
    <col min="12" max="12" width="5.140625" customWidth="1"/>
    <col min="14" max="14" width="9.140625" customWidth="1"/>
    <col min="15" max="15" width="12.5703125" customWidth="1"/>
    <col min="16" max="16" width="16.42578125" customWidth="1"/>
    <col min="17" max="17" width="31.7109375" customWidth="1"/>
    <col min="18" max="18" width="18" customWidth="1"/>
    <col min="19" max="19" width="15.85546875" customWidth="1"/>
    <col min="20" max="20" width="15.5703125" customWidth="1"/>
    <col min="21" max="21" width="16" customWidth="1"/>
    <col min="22" max="22" width="14.5703125" customWidth="1"/>
  </cols>
  <sheetData>
    <row r="1" spans="1:22" ht="16.5" thickBot="1" x14ac:dyDescent="0.3">
      <c r="A1" s="38" t="s">
        <v>22</v>
      </c>
      <c r="B1" s="38"/>
      <c r="C1" s="38"/>
      <c r="D1" s="38"/>
      <c r="E1" s="38"/>
      <c r="F1" s="38"/>
      <c r="G1" s="38"/>
      <c r="H1" s="38"/>
      <c r="I1" s="38"/>
      <c r="J1" s="38"/>
      <c r="K1" s="21"/>
    </row>
    <row r="2" spans="1:22" ht="16.5" thickTop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22" ht="15.75" x14ac:dyDescent="0.25">
      <c r="A3" s="3" t="s">
        <v>3</v>
      </c>
      <c r="B3" s="9">
        <v>10655</v>
      </c>
      <c r="C3" s="18"/>
      <c r="D3" s="18"/>
      <c r="E3" s="18"/>
      <c r="F3" s="18"/>
      <c r="G3" s="18"/>
      <c r="H3" s="18"/>
      <c r="I3" s="18"/>
      <c r="J3" s="18"/>
      <c r="K3" s="18"/>
    </row>
    <row r="4" spans="1:22" ht="15.75" x14ac:dyDescent="0.25">
      <c r="A4" s="4" t="s">
        <v>4</v>
      </c>
      <c r="B4" s="8" t="s">
        <v>34</v>
      </c>
      <c r="C4" s="19"/>
      <c r="D4" s="19"/>
      <c r="E4" s="19"/>
      <c r="F4" s="19"/>
      <c r="G4" s="19"/>
      <c r="H4" s="19"/>
      <c r="I4" s="19"/>
      <c r="J4" s="19"/>
      <c r="K4" s="19"/>
    </row>
    <row r="5" spans="1:22" ht="15.75" x14ac:dyDescent="0.25">
      <c r="A5" s="3" t="s">
        <v>5</v>
      </c>
      <c r="B5" s="7" t="s">
        <v>0</v>
      </c>
      <c r="C5" s="18"/>
      <c r="D5" s="18"/>
      <c r="E5" s="18"/>
      <c r="F5" s="18"/>
      <c r="G5" s="18"/>
      <c r="H5" s="18"/>
      <c r="I5" s="18"/>
      <c r="J5" s="18"/>
      <c r="K5" s="18"/>
    </row>
    <row r="6" spans="1:22" ht="15.75" x14ac:dyDescent="0.25">
      <c r="A6" s="4" t="s">
        <v>6</v>
      </c>
      <c r="B6" s="8" t="s">
        <v>35</v>
      </c>
      <c r="C6" s="19"/>
      <c r="D6" s="19"/>
      <c r="E6" s="19"/>
      <c r="F6" s="19"/>
      <c r="G6" s="19"/>
      <c r="H6" s="19"/>
      <c r="I6" s="19"/>
      <c r="J6" s="19"/>
      <c r="K6" s="19"/>
    </row>
    <row r="7" spans="1:22" ht="13.5" customHeight="1" x14ac:dyDescent="0.3">
      <c r="A7" s="1"/>
      <c r="B7" s="2"/>
      <c r="C7" s="5"/>
      <c r="D7" s="5"/>
      <c r="E7" s="2"/>
      <c r="F7" s="2"/>
      <c r="G7" s="2"/>
      <c r="H7" s="2"/>
      <c r="I7" s="2"/>
      <c r="J7" s="2"/>
      <c r="K7" s="2"/>
    </row>
    <row r="8" spans="1:22" ht="18.75" x14ac:dyDescent="0.3">
      <c r="A8" s="1" t="s">
        <v>7</v>
      </c>
      <c r="B8" s="2"/>
      <c r="C8" s="5"/>
      <c r="D8" s="5"/>
      <c r="E8" s="2"/>
      <c r="F8" s="2"/>
      <c r="G8" s="2"/>
      <c r="H8" s="2"/>
      <c r="I8" s="2"/>
      <c r="J8" s="2"/>
      <c r="K8" s="2"/>
      <c r="M8" s="6" t="s">
        <v>23</v>
      </c>
    </row>
    <row r="9" spans="1:22" ht="24" customHeight="1" x14ac:dyDescent="0.25">
      <c r="B9" s="2"/>
      <c r="C9" s="2"/>
      <c r="D9" s="2"/>
      <c r="E9" s="2"/>
      <c r="F9" s="2"/>
      <c r="G9" s="2"/>
      <c r="H9" s="2"/>
      <c r="I9" s="2"/>
      <c r="J9" s="2"/>
      <c r="K9" s="2"/>
      <c r="M9" s="10" t="s">
        <v>8</v>
      </c>
      <c r="N9" s="10" t="s">
        <v>48</v>
      </c>
      <c r="O9" s="10" t="s">
        <v>9</v>
      </c>
      <c r="P9" s="10" t="s">
        <v>10</v>
      </c>
      <c r="Q9" s="10" t="s">
        <v>11</v>
      </c>
      <c r="R9" s="10" t="s">
        <v>12</v>
      </c>
      <c r="S9" s="10" t="s">
        <v>13</v>
      </c>
      <c r="T9" s="10" t="s">
        <v>14</v>
      </c>
      <c r="U9" s="10" t="s">
        <v>49</v>
      </c>
      <c r="V9" s="10" t="s">
        <v>15</v>
      </c>
    </row>
    <row r="10" spans="1:22" x14ac:dyDescent="0.25">
      <c r="M10" s="10">
        <v>10655</v>
      </c>
      <c r="N10" s="27">
        <v>0</v>
      </c>
      <c r="O10" s="28" t="s">
        <v>16</v>
      </c>
      <c r="P10" s="28" t="s">
        <v>0</v>
      </c>
      <c r="Q10" s="11" t="s">
        <v>34</v>
      </c>
      <c r="R10" s="11">
        <v>30636</v>
      </c>
      <c r="S10" s="11">
        <v>3875</v>
      </c>
      <c r="T10" s="11">
        <v>34511</v>
      </c>
      <c r="U10" s="31"/>
      <c r="V10" s="11">
        <v>0</v>
      </c>
    </row>
    <row r="11" spans="1:22" x14ac:dyDescent="0.25">
      <c r="M11" s="10">
        <v>10654</v>
      </c>
      <c r="N11" s="27">
        <v>0.36</v>
      </c>
      <c r="O11" s="28" t="s">
        <v>16</v>
      </c>
      <c r="P11" s="28" t="s">
        <v>38</v>
      </c>
      <c r="Q11" s="11" t="s">
        <v>39</v>
      </c>
      <c r="R11" s="11">
        <v>50760</v>
      </c>
      <c r="S11" s="11">
        <v>72000</v>
      </c>
      <c r="T11" s="11">
        <v>122760</v>
      </c>
      <c r="U11" s="31" t="s">
        <v>30</v>
      </c>
      <c r="V11" s="11">
        <v>65280</v>
      </c>
    </row>
    <row r="12" spans="1:22" x14ac:dyDescent="0.25">
      <c r="M12" s="10">
        <v>10684</v>
      </c>
      <c r="N12" s="27">
        <v>0.4</v>
      </c>
      <c r="O12" s="28" t="s">
        <v>28</v>
      </c>
      <c r="P12" s="28" t="s">
        <v>38</v>
      </c>
      <c r="Q12" s="11" t="s">
        <v>42</v>
      </c>
      <c r="R12" s="11">
        <v>84600</v>
      </c>
      <c r="S12" s="11">
        <v>141300</v>
      </c>
      <c r="T12" s="11">
        <v>225900</v>
      </c>
      <c r="U12" s="31" t="s">
        <v>50</v>
      </c>
      <c r="V12" s="11">
        <v>62400</v>
      </c>
    </row>
    <row r="13" spans="1:22" x14ac:dyDescent="0.25">
      <c r="M13" s="10">
        <v>10653</v>
      </c>
      <c r="N13" s="27">
        <v>0.56000000000000005</v>
      </c>
      <c r="O13" s="28" t="s">
        <v>16</v>
      </c>
      <c r="P13" s="28" t="s">
        <v>33</v>
      </c>
      <c r="Q13" s="11" t="s">
        <v>32</v>
      </c>
      <c r="R13" s="11">
        <v>28200</v>
      </c>
      <c r="S13" s="11">
        <v>36000</v>
      </c>
      <c r="T13" s="11">
        <v>64200</v>
      </c>
      <c r="U13" s="31" t="s">
        <v>2</v>
      </c>
      <c r="V13" s="11">
        <v>59836</v>
      </c>
    </row>
    <row r="14" spans="1:22" x14ac:dyDescent="0.25">
      <c r="M14" s="10">
        <v>10683</v>
      </c>
      <c r="N14" s="27">
        <v>1.37</v>
      </c>
      <c r="O14" s="28" t="s">
        <v>28</v>
      </c>
      <c r="P14" s="28" t="s">
        <v>29</v>
      </c>
      <c r="Q14" s="11" t="s">
        <v>41</v>
      </c>
      <c r="R14" s="11">
        <v>42300</v>
      </c>
      <c r="S14" s="11">
        <v>36000</v>
      </c>
      <c r="T14" s="11">
        <v>78300</v>
      </c>
      <c r="U14" s="31"/>
      <c r="V14" s="11">
        <v>0</v>
      </c>
    </row>
    <row r="15" spans="1:22" x14ac:dyDescent="0.25">
      <c r="M15" s="10">
        <v>10599</v>
      </c>
      <c r="N15" s="27">
        <v>1.4</v>
      </c>
      <c r="O15" s="28" t="s">
        <v>16</v>
      </c>
      <c r="P15" s="28" t="s">
        <v>1</v>
      </c>
      <c r="Q15" s="11" t="s">
        <v>36</v>
      </c>
      <c r="R15" s="11">
        <v>21150</v>
      </c>
      <c r="S15" s="11">
        <v>22500</v>
      </c>
      <c r="T15" s="11">
        <v>43650</v>
      </c>
      <c r="U15" s="31"/>
      <c r="V15" s="11">
        <v>0</v>
      </c>
    </row>
    <row r="16" spans="1:22" x14ac:dyDescent="0.25">
      <c r="M16" s="10">
        <v>10656</v>
      </c>
      <c r="N16" s="27">
        <v>1.7</v>
      </c>
      <c r="O16" s="28" t="s">
        <v>28</v>
      </c>
      <c r="P16" s="28" t="s">
        <v>0</v>
      </c>
      <c r="Q16" s="11" t="s">
        <v>51</v>
      </c>
      <c r="R16" s="11">
        <v>139229</v>
      </c>
      <c r="S16" s="11">
        <v>319568</v>
      </c>
      <c r="T16" s="11">
        <v>458797</v>
      </c>
      <c r="U16" s="31" t="s">
        <v>2</v>
      </c>
      <c r="V16" s="11">
        <v>121567</v>
      </c>
    </row>
    <row r="17" spans="13:22" x14ac:dyDescent="0.25">
      <c r="M17" s="10">
        <v>10652</v>
      </c>
      <c r="N17" s="27">
        <v>1.92</v>
      </c>
      <c r="O17" s="28" t="s">
        <v>16</v>
      </c>
      <c r="P17" s="28" t="s">
        <v>33</v>
      </c>
      <c r="Q17" s="11" t="s">
        <v>37</v>
      </c>
      <c r="R17" s="11">
        <v>25000</v>
      </c>
      <c r="S17" s="11">
        <v>8000</v>
      </c>
      <c r="T17" s="11">
        <v>33000</v>
      </c>
      <c r="U17" s="31"/>
      <c r="V17" s="11">
        <v>0</v>
      </c>
    </row>
    <row r="18" spans="13:22" x14ac:dyDescent="0.25">
      <c r="M18" s="10">
        <v>10937</v>
      </c>
      <c r="N18" s="27">
        <v>2.2200000000000002</v>
      </c>
      <c r="O18" s="28" t="s">
        <v>16</v>
      </c>
      <c r="P18" s="28" t="s">
        <v>33</v>
      </c>
      <c r="Q18" s="11" t="s">
        <v>47</v>
      </c>
      <c r="R18" s="11">
        <v>42300</v>
      </c>
      <c r="S18" s="11">
        <v>153000</v>
      </c>
      <c r="T18" s="11">
        <v>195300</v>
      </c>
      <c r="U18" s="31"/>
      <c r="V18" s="11">
        <v>0</v>
      </c>
    </row>
    <row r="19" spans="13:22" x14ac:dyDescent="0.25">
      <c r="M19" s="10">
        <v>10803</v>
      </c>
      <c r="N19" s="27">
        <v>2.2200000000000002</v>
      </c>
      <c r="O19" s="28" t="s">
        <v>16</v>
      </c>
      <c r="P19" s="28" t="s">
        <v>33</v>
      </c>
      <c r="Q19" s="11" t="s">
        <v>44</v>
      </c>
      <c r="R19" s="11">
        <v>20000</v>
      </c>
      <c r="S19" s="11">
        <v>30000</v>
      </c>
      <c r="T19" s="11">
        <v>50000</v>
      </c>
      <c r="U19" s="31" t="s">
        <v>30</v>
      </c>
      <c r="V19" s="11">
        <v>40320</v>
      </c>
    </row>
    <row r="20" spans="13:22" x14ac:dyDescent="0.25">
      <c r="M20" s="10">
        <v>10682</v>
      </c>
      <c r="N20" s="27">
        <v>2.36</v>
      </c>
      <c r="O20" s="28" t="s">
        <v>16</v>
      </c>
      <c r="P20" s="28" t="s">
        <v>31</v>
      </c>
      <c r="Q20" s="11" t="s">
        <v>40</v>
      </c>
      <c r="R20" s="11">
        <v>28200</v>
      </c>
      <c r="S20" s="11">
        <v>45000</v>
      </c>
      <c r="T20" s="11">
        <v>73200</v>
      </c>
      <c r="U20" s="31"/>
      <c r="V20" s="11">
        <v>0</v>
      </c>
    </row>
    <row r="21" spans="13:22" x14ac:dyDescent="0.25">
      <c r="M21" s="10">
        <v>10962</v>
      </c>
      <c r="N21" s="27">
        <v>2.46</v>
      </c>
      <c r="O21" s="28" t="s">
        <v>16</v>
      </c>
      <c r="P21" s="28" t="s">
        <v>1</v>
      </c>
      <c r="Q21" s="11" t="s">
        <v>52</v>
      </c>
      <c r="R21" s="11">
        <v>70500</v>
      </c>
      <c r="S21" s="11">
        <v>49500</v>
      </c>
      <c r="T21" s="11">
        <v>120000</v>
      </c>
      <c r="U21" s="31"/>
      <c r="V21" s="11">
        <v>0</v>
      </c>
    </row>
    <row r="22" spans="13:22" x14ac:dyDescent="0.25">
      <c r="M22" s="10">
        <v>10979</v>
      </c>
      <c r="N22" s="27">
        <v>2.61</v>
      </c>
      <c r="O22" s="28" t="s">
        <v>16</v>
      </c>
      <c r="P22" s="28" t="s">
        <v>1</v>
      </c>
      <c r="Q22" s="11" t="s">
        <v>53</v>
      </c>
      <c r="R22" s="11">
        <v>28200</v>
      </c>
      <c r="S22" s="11">
        <v>45000</v>
      </c>
      <c r="T22" s="11">
        <v>73200</v>
      </c>
      <c r="U22" s="31"/>
      <c r="V22" s="11">
        <v>0</v>
      </c>
    </row>
    <row r="23" spans="13:22" x14ac:dyDescent="0.25">
      <c r="M23" s="10">
        <v>10680</v>
      </c>
      <c r="N23" s="27">
        <v>2.9</v>
      </c>
      <c r="O23" s="28" t="s">
        <v>16</v>
      </c>
      <c r="P23" s="28" t="s">
        <v>0</v>
      </c>
      <c r="Q23" s="11" t="s">
        <v>54</v>
      </c>
      <c r="R23" s="11">
        <v>42986</v>
      </c>
      <c r="S23" s="11">
        <v>15330</v>
      </c>
      <c r="T23" s="11">
        <v>58316</v>
      </c>
      <c r="U23" s="31"/>
      <c r="V23" s="11">
        <v>0</v>
      </c>
    </row>
    <row r="24" spans="13:22" x14ac:dyDescent="0.25">
      <c r="M24" s="10">
        <v>10804</v>
      </c>
      <c r="N24" s="27">
        <v>3.03</v>
      </c>
      <c r="O24" s="28" t="s">
        <v>16</v>
      </c>
      <c r="P24" s="28" t="s">
        <v>33</v>
      </c>
      <c r="Q24" s="11" t="s">
        <v>45</v>
      </c>
      <c r="R24" s="11">
        <v>30000</v>
      </c>
      <c r="S24" s="11">
        <v>20000</v>
      </c>
      <c r="T24" s="11">
        <v>50000</v>
      </c>
      <c r="U24" s="31"/>
      <c r="V24" s="11">
        <v>0</v>
      </c>
    </row>
    <row r="25" spans="13:22" x14ac:dyDescent="0.25">
      <c r="M25" s="10">
        <v>10928</v>
      </c>
      <c r="N25" s="27">
        <v>3.11</v>
      </c>
      <c r="O25" s="28" t="s">
        <v>16</v>
      </c>
      <c r="P25" s="28" t="s">
        <v>1</v>
      </c>
      <c r="Q25" s="11" t="s">
        <v>46</v>
      </c>
      <c r="R25" s="11">
        <v>42300</v>
      </c>
      <c r="S25" s="11">
        <v>143100</v>
      </c>
      <c r="T25" s="11">
        <v>185400</v>
      </c>
      <c r="U25" s="31"/>
      <c r="V25" s="11">
        <v>0</v>
      </c>
    </row>
    <row r="26" spans="13:22" x14ac:dyDescent="0.25">
      <c r="M26" s="10">
        <v>10685</v>
      </c>
      <c r="N26" s="27">
        <v>3.35</v>
      </c>
      <c r="O26" s="28" t="s">
        <v>16</v>
      </c>
      <c r="P26" s="28" t="s">
        <v>1</v>
      </c>
      <c r="Q26" s="11" t="s">
        <v>43</v>
      </c>
      <c r="R26" s="11">
        <v>35250</v>
      </c>
      <c r="S26" s="11">
        <v>7200</v>
      </c>
      <c r="T26" s="11">
        <v>42450</v>
      </c>
      <c r="U26" s="31"/>
      <c r="V26" s="11">
        <v>0</v>
      </c>
    </row>
    <row r="27" spans="13:22" x14ac:dyDescent="0.25">
      <c r="M27" s="10">
        <v>10635</v>
      </c>
      <c r="N27" s="29">
        <v>3.7</v>
      </c>
      <c r="O27" s="30" t="s">
        <v>16</v>
      </c>
      <c r="P27" s="30" t="s">
        <v>0</v>
      </c>
      <c r="Q27" t="s">
        <v>55</v>
      </c>
      <c r="R27" s="32">
        <v>36980</v>
      </c>
      <c r="S27" s="32">
        <v>158538</v>
      </c>
      <c r="T27" s="32">
        <v>195518</v>
      </c>
      <c r="U27" s="33"/>
      <c r="V27" s="32">
        <v>0</v>
      </c>
    </row>
    <row r="28" spans="13:22" x14ac:dyDescent="0.25">
      <c r="M28" s="10">
        <v>10978</v>
      </c>
      <c r="N28" s="29">
        <v>3.72</v>
      </c>
      <c r="O28" s="30" t="s">
        <v>16</v>
      </c>
      <c r="P28" s="30" t="s">
        <v>1</v>
      </c>
      <c r="Q28" t="s">
        <v>56</v>
      </c>
      <c r="R28" s="32">
        <v>32000</v>
      </c>
      <c r="S28" s="32">
        <v>140000</v>
      </c>
      <c r="T28" s="32">
        <v>172000</v>
      </c>
      <c r="U28" s="33"/>
      <c r="V28" s="32">
        <v>0</v>
      </c>
    </row>
  </sheetData>
  <mergeCells count="1">
    <mergeCell ref="A1:J1"/>
  </mergeCells>
  <phoneticPr fontId="7" type="noConversion"/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C87F7-5C8C-4782-B07D-BCC15FFFB0D6}">
  <dimension ref="A1:L23"/>
  <sheetViews>
    <sheetView zoomScale="80" zoomScaleNormal="80" workbookViewId="0">
      <selection activeCell="I32" sqref="I32"/>
    </sheetView>
  </sheetViews>
  <sheetFormatPr baseColWidth="10" defaultRowHeight="15" x14ac:dyDescent="0.25"/>
  <cols>
    <col min="1" max="1" width="16.140625" customWidth="1"/>
    <col min="2" max="2" width="18" customWidth="1"/>
    <col min="4" max="4" width="12.7109375" customWidth="1"/>
    <col min="5" max="5" width="14" customWidth="1"/>
    <col min="6" max="6" width="22.140625" customWidth="1"/>
    <col min="8" max="8" width="16.5703125" customWidth="1"/>
    <col min="9" max="9" width="20.28515625" customWidth="1"/>
    <col min="10" max="11" width="14.5703125" customWidth="1"/>
    <col min="12" max="12" width="19" customWidth="1"/>
    <col min="13" max="13" width="21.85546875" customWidth="1"/>
  </cols>
  <sheetData>
    <row r="1" spans="1:12" ht="16.5" thickBot="1" x14ac:dyDescent="0.3">
      <c r="A1" s="38" t="s">
        <v>25</v>
      </c>
      <c r="B1" s="38"/>
      <c r="C1" s="38"/>
      <c r="D1" s="38"/>
      <c r="E1" s="38"/>
      <c r="F1" s="38"/>
      <c r="G1" s="38"/>
      <c r="H1" s="38"/>
      <c r="I1" s="38"/>
      <c r="J1" s="38"/>
    </row>
    <row r="2" spans="1:12" ht="16.5" thickTop="1" x14ac:dyDescent="0.2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2" ht="15.75" x14ac:dyDescent="0.25">
      <c r="A3" s="3" t="s">
        <v>3</v>
      </c>
      <c r="B3" s="9">
        <f>'TRADE AREA'!B3</f>
        <v>10655</v>
      </c>
      <c r="C3" s="18"/>
      <c r="D3" s="18"/>
      <c r="E3" s="18"/>
      <c r="F3" s="18"/>
      <c r="G3" s="18"/>
      <c r="H3" s="18"/>
      <c r="I3" s="18"/>
      <c r="J3" s="18"/>
    </row>
    <row r="4" spans="1:12" ht="15.75" x14ac:dyDescent="0.25">
      <c r="A4" s="4" t="s">
        <v>4</v>
      </c>
      <c r="B4" s="39" t="str">
        <f>'TRADE AREA'!B4</f>
        <v>CENCOSUD MOSQUERA - 2293</v>
      </c>
      <c r="C4" s="40"/>
      <c r="D4" s="40"/>
      <c r="E4" s="40"/>
      <c r="F4" s="40"/>
      <c r="G4" s="40"/>
      <c r="H4" s="40"/>
      <c r="I4" s="40"/>
      <c r="J4" s="40"/>
    </row>
    <row r="5" spans="1:12" ht="15.75" x14ac:dyDescent="0.25">
      <c r="A5" s="3" t="s">
        <v>5</v>
      </c>
      <c r="B5" s="41" t="str">
        <f>'TRADE AREA'!B5</f>
        <v>TERPEL</v>
      </c>
      <c r="C5" s="42"/>
      <c r="D5" s="42"/>
      <c r="E5" s="42"/>
      <c r="F5" s="42"/>
      <c r="G5" s="42"/>
      <c r="H5" s="42"/>
      <c r="I5" s="42"/>
      <c r="J5" s="42"/>
    </row>
    <row r="6" spans="1:12" ht="15.75" x14ac:dyDescent="0.25">
      <c r="A6" s="4" t="s">
        <v>6</v>
      </c>
      <c r="B6" s="39" t="str">
        <f>'TRADE AREA'!B6</f>
        <v>Vía a Mosquera Calle 20</v>
      </c>
      <c r="C6" s="40"/>
      <c r="D6" s="40"/>
      <c r="E6" s="40"/>
      <c r="F6" s="40"/>
      <c r="G6" s="40"/>
      <c r="H6" s="40"/>
      <c r="I6" s="40"/>
      <c r="J6" s="40"/>
    </row>
    <row r="8" spans="1:12" ht="20.25" thickBot="1" x14ac:dyDescent="0.35">
      <c r="A8" s="22" t="s">
        <v>24</v>
      </c>
      <c r="H8" s="22" t="s">
        <v>20</v>
      </c>
    </row>
    <row r="9" spans="1:12" ht="9.75" customHeight="1" thickTop="1" x14ac:dyDescent="0.25"/>
    <row r="10" spans="1:12" ht="30" customHeight="1" x14ac:dyDescent="0.25">
      <c r="A10" s="10"/>
      <c r="B10" s="13" t="s">
        <v>17</v>
      </c>
      <c r="C10" s="13" t="s">
        <v>18</v>
      </c>
      <c r="D10" s="13" t="s">
        <v>19</v>
      </c>
      <c r="E10" s="13" t="s">
        <v>26</v>
      </c>
      <c r="F10" s="13" t="s">
        <v>27</v>
      </c>
      <c r="G10" s="10"/>
      <c r="H10" s="13" t="s">
        <v>17</v>
      </c>
      <c r="I10" s="13" t="s">
        <v>18</v>
      </c>
      <c r="J10" s="13" t="s">
        <v>19</v>
      </c>
      <c r="K10" s="13" t="s">
        <v>26</v>
      </c>
      <c r="L10" s="13" t="s">
        <v>27</v>
      </c>
    </row>
    <row r="11" spans="1:12" x14ac:dyDescent="0.25">
      <c r="A11" s="10"/>
      <c r="B11" s="14" t="s">
        <v>1</v>
      </c>
      <c r="C11" s="14">
        <v>6</v>
      </c>
      <c r="D11" s="15">
        <v>229400</v>
      </c>
      <c r="E11" s="34">
        <v>31.58</v>
      </c>
      <c r="F11" s="34">
        <v>27.61</v>
      </c>
      <c r="G11" s="10"/>
      <c r="H11" s="14" t="s">
        <v>1</v>
      </c>
      <c r="I11" s="14">
        <v>6</v>
      </c>
      <c r="J11" s="15">
        <v>407300</v>
      </c>
      <c r="K11" s="34">
        <v>31.58</v>
      </c>
      <c r="L11" s="34">
        <v>28.18</v>
      </c>
    </row>
    <row r="12" spans="1:12" x14ac:dyDescent="0.25">
      <c r="A12" s="10"/>
      <c r="B12" s="16" t="s">
        <v>33</v>
      </c>
      <c r="C12" s="16">
        <v>5</v>
      </c>
      <c r="D12" s="17">
        <v>145500</v>
      </c>
      <c r="E12" s="36">
        <v>26.32</v>
      </c>
      <c r="F12" s="36">
        <v>17.52</v>
      </c>
      <c r="G12" s="10"/>
      <c r="H12" s="16" t="s">
        <v>33</v>
      </c>
      <c r="I12" s="16">
        <v>5</v>
      </c>
      <c r="J12" s="17">
        <v>247000</v>
      </c>
      <c r="K12" s="36">
        <v>26.32</v>
      </c>
      <c r="L12" s="36">
        <v>17.079999999999998</v>
      </c>
    </row>
    <row r="13" spans="1:12" x14ac:dyDescent="0.25">
      <c r="A13" s="10"/>
      <c r="B13" s="14" t="s">
        <v>0</v>
      </c>
      <c r="C13" s="14">
        <v>4</v>
      </c>
      <c r="D13" s="15">
        <v>249831</v>
      </c>
      <c r="E13" s="34">
        <v>21.05</v>
      </c>
      <c r="F13" s="34">
        <v>30.08</v>
      </c>
      <c r="G13" s="10"/>
      <c r="H13" s="14" t="s">
        <v>0</v>
      </c>
      <c r="I13" s="14">
        <v>4</v>
      </c>
      <c r="J13" s="15">
        <v>497311</v>
      </c>
      <c r="K13" s="34">
        <v>21.05</v>
      </c>
      <c r="L13" s="34">
        <v>34.39</v>
      </c>
    </row>
    <row r="14" spans="1:12" x14ac:dyDescent="0.25">
      <c r="A14" s="10"/>
      <c r="B14" s="16" t="s">
        <v>38</v>
      </c>
      <c r="C14" s="16">
        <v>2</v>
      </c>
      <c r="D14" s="17">
        <v>135360</v>
      </c>
      <c r="E14" s="36">
        <v>10.53</v>
      </c>
      <c r="F14" s="36">
        <v>16.3</v>
      </c>
      <c r="G14" s="10"/>
      <c r="H14" s="16" t="s">
        <v>38</v>
      </c>
      <c r="I14" s="16">
        <v>2</v>
      </c>
      <c r="J14" s="17">
        <v>213300</v>
      </c>
      <c r="K14" s="36">
        <v>10.53</v>
      </c>
      <c r="L14" s="36">
        <v>14.75</v>
      </c>
    </row>
    <row r="15" spans="1:12" x14ac:dyDescent="0.25">
      <c r="A15" s="10"/>
      <c r="B15" s="23" t="s">
        <v>31</v>
      </c>
      <c r="C15" s="23">
        <v>1</v>
      </c>
      <c r="D15" s="24">
        <v>28200</v>
      </c>
      <c r="E15" s="37">
        <v>5.26</v>
      </c>
      <c r="F15" s="37">
        <v>3.4</v>
      </c>
      <c r="G15" s="10"/>
      <c r="H15" s="23" t="s">
        <v>31</v>
      </c>
      <c r="I15" s="23">
        <v>1</v>
      </c>
      <c r="J15" s="24">
        <v>45000</v>
      </c>
      <c r="K15" s="37">
        <v>5.26</v>
      </c>
      <c r="L15" s="37">
        <v>3.11</v>
      </c>
    </row>
    <row r="16" spans="1:12" x14ac:dyDescent="0.25">
      <c r="A16" s="10"/>
      <c r="B16" s="25" t="s">
        <v>29</v>
      </c>
      <c r="C16" s="25">
        <v>1</v>
      </c>
      <c r="D16" s="26">
        <v>42300</v>
      </c>
      <c r="E16" s="35">
        <v>5.26</v>
      </c>
      <c r="F16" s="35">
        <v>5.09</v>
      </c>
      <c r="G16" s="10"/>
      <c r="H16" s="25" t="s">
        <v>29</v>
      </c>
      <c r="I16" s="25">
        <v>1</v>
      </c>
      <c r="J16" s="26">
        <v>36000</v>
      </c>
      <c r="K16" s="35">
        <v>5.26</v>
      </c>
      <c r="L16" s="35">
        <v>2.4900000000000002</v>
      </c>
    </row>
    <row r="17" spans="1:7" x14ac:dyDescent="0.25">
      <c r="A17" s="10"/>
      <c r="B17" s="12"/>
      <c r="C17" s="12"/>
      <c r="D17" s="11"/>
      <c r="E17" s="12"/>
      <c r="F17" s="12"/>
      <c r="G17" s="12"/>
    </row>
    <row r="18" spans="1:7" ht="20.25" thickBot="1" x14ac:dyDescent="0.35">
      <c r="A18" s="22" t="s">
        <v>21</v>
      </c>
    </row>
    <row r="19" spans="1:7" ht="9" customHeight="1" thickTop="1" x14ac:dyDescent="0.3">
      <c r="A19" s="20"/>
    </row>
    <row r="20" spans="1:7" ht="30" customHeight="1" x14ac:dyDescent="0.25">
      <c r="A20" s="10"/>
      <c r="B20" s="13" t="s">
        <v>17</v>
      </c>
      <c r="C20" s="13" t="s">
        <v>18</v>
      </c>
      <c r="D20" s="13" t="s">
        <v>19</v>
      </c>
      <c r="E20" s="13" t="s">
        <v>26</v>
      </c>
      <c r="F20" s="13" t="s">
        <v>27</v>
      </c>
    </row>
    <row r="21" spans="1:7" x14ac:dyDescent="0.25">
      <c r="A21" s="10"/>
      <c r="B21" s="14" t="s">
        <v>2</v>
      </c>
      <c r="C21" s="14">
        <v>2</v>
      </c>
      <c r="D21" s="15">
        <v>181403</v>
      </c>
      <c r="E21" s="34">
        <v>40</v>
      </c>
      <c r="F21" s="34">
        <v>51.92</v>
      </c>
    </row>
    <row r="22" spans="1:7" x14ac:dyDescent="0.25">
      <c r="A22" s="10"/>
      <c r="B22" s="25" t="s">
        <v>30</v>
      </c>
      <c r="C22" s="25">
        <v>2</v>
      </c>
      <c r="D22" s="26">
        <v>105600</v>
      </c>
      <c r="E22" s="35">
        <v>40</v>
      </c>
      <c r="F22" s="35">
        <v>30.22</v>
      </c>
    </row>
    <row r="23" spans="1:7" x14ac:dyDescent="0.25">
      <c r="B23" s="16" t="s">
        <v>50</v>
      </c>
      <c r="C23" s="16">
        <v>1</v>
      </c>
      <c r="D23" s="17">
        <v>62400</v>
      </c>
      <c r="E23" s="36">
        <v>20</v>
      </c>
      <c r="F23" s="36">
        <v>17.86</v>
      </c>
    </row>
  </sheetData>
  <mergeCells count="4">
    <mergeCell ref="A1:J1"/>
    <mergeCell ref="B4:J4"/>
    <mergeCell ref="B5:J5"/>
    <mergeCell ref="B6:J6"/>
  </mergeCells>
  <pageMargins left="0.7" right="0.7" top="0.75" bottom="0.75" header="0.3" footer="0.3"/>
  <tableParts count="3">
    <tablePart r:id="rId1"/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TRADE AREA</vt:lpstr>
      <vt:lpstr>MARKET SHARE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Díaz</dc:creator>
  <cp:lastModifiedBy>Edgar Zavaleta</cp:lastModifiedBy>
  <dcterms:created xsi:type="dcterms:W3CDTF">2023-09-01T14:23:08Z</dcterms:created>
  <dcterms:modified xsi:type="dcterms:W3CDTF">2024-08-22T15:37:53Z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96bf4b26-f18f-4358-8c0e-8ae560d7f830</vt:lpwstr>
  </property>
  <property fmtid="{D5CDD505-2E9C-101B-9397-08002B2CF9AE}" pid="3" name="ConnectionInfosStorage">
    <vt:lpwstr>WorkbookXmlParts</vt:lpwstr>
  </property>
</Properties>
</file>